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200127_TA_strep/"/>
    </mc:Choice>
  </mc:AlternateContent>
  <xr:revisionPtr revIDLastSave="0" documentId="13_ncr:1_{D5E6C7EF-8E9E-144A-BEC4-E485B5CD278D}" xr6:coauthVersionLast="45" xr6:coauthVersionMax="45" xr10:uidLastSave="{00000000-0000-0000-0000-000000000000}"/>
  <bookViews>
    <workbookView xWindow="0" yWindow="0" windowWidth="28800" windowHeight="18000" xr2:uid="{B972058A-038A-2E48-B520-A3279951D815}"/>
  </bookViews>
  <sheets>
    <sheet name="Streptomycin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<sst xmlns="http://schemas.openxmlformats.org/spreadsheetml/2006/main" count="20" uniqueCount="11">
  <si>
    <t xml:space="preserve">Streptomycin 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</si>
  <si>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</si>
  <si>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</si>
  <si>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</si>
  <si>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</si>
  <si>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</si>
  <si>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</si>
  <si>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</si>
  <si>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</si>
  <si>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</si>
  <si>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t xml:space="preserve">Streptomycin with ∆rpsu 1-∆ rpsu2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</si>
</sst>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0" fontId="0" fillId="0" borderId="0" xfId="0" applyAlignment="1">
      <alignment horizontal="center"/>
    </xf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 1-∆ rpsu2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1.7320508075688789E-3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1.0000000000000009E-3</c:v>
                  </c:pt>
                  <c:pt idx="4">
                    <c:v>1.0000000000000009E-3</c:v>
                  </c:pt>
                  <c:pt idx="5">
                    <c:v>2.8867513459481312E-3</c:v>
                  </c:pt>
                  <c:pt idx="6">
                    <c:v>6.6583281184793989E-3</c:v>
                  </c:pt>
                  <c:pt idx="7">
                    <c:v>1.1846237095944585E-2</c:v>
                  </c:pt>
                  <c:pt idx="8">
                    <c:v>7.8102496759066614E-3</c:v>
                  </c:pt>
                  <c:pt idx="9">
                    <c:v>9.5393920141694649E-3</c:v>
                  </c:pt>
                  <c:pt idx="10">
                    <c:v>1.3316656236958798E-2</c:v>
                  </c:pt>
                  <c:pt idx="11">
                    <c:v>5.0332229568471705E-3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1.7320508075688789E-3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1.0000000000000009E-3</c:v>
                  </c:pt>
                  <c:pt idx="4">
                    <c:v>1.0000000000000009E-3</c:v>
                  </c:pt>
                  <c:pt idx="5">
                    <c:v>2.8867513459481312E-3</c:v>
                  </c:pt>
                  <c:pt idx="6">
                    <c:v>6.6583281184793989E-3</c:v>
                  </c:pt>
                  <c:pt idx="7">
                    <c:v>1.1846237095944585E-2</c:v>
                  </c:pt>
                  <c:pt idx="8">
                    <c:v>7.8102496759066614E-3</c:v>
                  </c:pt>
                  <c:pt idx="9">
                    <c:v>9.5393920141694649E-3</c:v>
                  </c:pt>
                  <c:pt idx="10">
                    <c:v>1.3316656236958798E-2</c:v>
                  </c:pt>
                  <c:pt idx="11">
                    <c:v>5.0332229568471705E-3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6.3500000000000001E-2</c:v>
                </c:pt>
                <c:pt idx="1">
                  <c:v>6.3666666666666663E-2</c:v>
                </c:pt>
                <c:pt idx="2">
                  <c:v>6.4666666666666664E-2</c:v>
                </c:pt>
                <c:pt idx="3">
                  <c:v>6.5000000000000002E-2</c:v>
                </c:pt>
                <c:pt idx="4">
                  <c:v>7.9000000000000001E-2</c:v>
                </c:pt>
                <c:pt idx="5">
                  <c:v>0.21033333333333334</c:v>
                </c:pt>
                <c:pt idx="6">
                  <c:v>0.24633333333333332</c:v>
                </c:pt>
                <c:pt idx="7">
                  <c:v>0.2485</c:v>
                </c:pt>
                <c:pt idx="8">
                  <c:v>0.25</c:v>
                </c:pt>
                <c:pt idx="9">
                  <c:v>0.2465</c:v>
                </c:pt>
                <c:pt idx="10">
                  <c:v>0.25233333333333335</c:v>
                </c:pt>
                <c:pt idx="11">
                  <c:v>0.25866666666666666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09-2043-99B6-B25FDE47DDF7}"/>
            </c:ext>
          </c:extLst>
        </c:ser>
        <c:ser>
          <c:idx val="1"/>
          <c:order val="1"/>
          <c:tx>
            <c:v>Average of Replicates A-C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Streptomycin!$F$19:$F$30</c:f>
                <c:numCache>
                  <c:formatCode>General</c:formatCode>
                  <c:ptCount val="12"/>
                  <c:pt idx="0">
                    <c:v>1.5275252316519479E-3</c:v>
                  </c:pt>
                  <c:pt idx="1">
                    <c:v>1.1547005383792527E-3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2.0816659994661343E-3</c:v>
                  </c:pt>
                  <c:pt idx="5">
                    <c:v>1.527525231651942E-3</c:v>
                  </c:pt>
                  <c:pt idx="6">
                    <c:v>2.6457513110645929E-3</c:v>
                  </c:pt>
                  <c:pt idx="7">
                    <c:v>5.5075705472860999E-3</c:v>
                  </c:pt>
                  <c:pt idx="8">
                    <c:v>2.3094010767584971E-3</c:v>
                  </c:pt>
                  <c:pt idx="9">
                    <c:v>3.0550504633038902E-3</c:v>
                  </c:pt>
                  <c:pt idx="10">
                    <c:v>3.0550504633038962E-3</c:v>
                  </c:pt>
                  <c:pt idx="11">
                    <c:v>3.0550504633038958E-3</c:v>
                  </c:pt>
                </c:numCache>
              </c:numRef>
            </c:plus>
            <c:minus>
              <c:numRef>
                <c:f>Streptomycin!$F$19:$F$30</c:f>
                <c:numCache>
                  <c:formatCode>General</c:formatCode>
                  <c:ptCount val="12"/>
                  <c:pt idx="0">
                    <c:v>1.5275252316519479E-3</c:v>
                  </c:pt>
                  <c:pt idx="1">
                    <c:v>1.1547005383792527E-3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2.0816659994661343E-3</c:v>
                  </c:pt>
                  <c:pt idx="5">
                    <c:v>1.527525231651942E-3</c:v>
                  </c:pt>
                  <c:pt idx="6">
                    <c:v>2.6457513110645929E-3</c:v>
                  </c:pt>
                  <c:pt idx="7">
                    <c:v>5.5075705472860999E-3</c:v>
                  </c:pt>
                  <c:pt idx="8">
                    <c:v>2.3094010767584971E-3</c:v>
                  </c:pt>
                  <c:pt idx="9">
                    <c:v>3.0550504633038902E-3</c:v>
                  </c:pt>
                  <c:pt idx="10">
                    <c:v>3.0550504633038962E-3</c:v>
                  </c:pt>
                  <c:pt idx="11">
                    <c:v>3.0550504633038958E-3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Streptomycin!$E$19:$E$30</c:f>
              <c:numCache>
                <c:formatCode>0.000</c:formatCode>
                <c:ptCount val="12"/>
                <c:pt idx="0">
                  <c:v>6.2666666666666662E-2</c:v>
                </c:pt>
                <c:pt idx="1">
                  <c:v>6.3E-2</c:v>
                </c:pt>
                <c:pt idx="2">
                  <c:v>6.3E-2</c:v>
                </c:pt>
                <c:pt idx="3">
                  <c:v>6.533333333333334E-2</c:v>
                </c:pt>
                <c:pt idx="4">
                  <c:v>7.9500000000000001E-2</c:v>
                </c:pt>
                <c:pt idx="5">
                  <c:v>0.10233333333333333</c:v>
                </c:pt>
                <c:pt idx="6">
                  <c:v>0.11</c:v>
                </c:pt>
                <c:pt idx="7">
                  <c:v>0.11533333333333333</c:v>
                </c:pt>
                <c:pt idx="8">
                  <c:v>0.11899999999999999</c:v>
                </c:pt>
                <c:pt idx="9">
                  <c:v>0.11966666666666666</c:v>
                </c:pt>
                <c:pt idx="10">
                  <c:v>0.12366666666666666</c:v>
                </c:pt>
                <c:pt idx="11">
                  <c:v>0.13166666666666668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09-2043-99B6-B25FDE47D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101600</xdr:colOff>
      <xdr:row>4</xdr:row>
      <xdr:rowOff>114300</xdr:rowOff>
    </xdr:from>
    <xdr:to>
      <xdr:col>18</xdr:col>
      <xdr:colOff>254000</xdr:colOff>
      <xdr:row>22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87340B-907A-3446-B7A9-CEFCAF155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200113_TA_tet_strep/200113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tracycline"/>
      <sheetName val="Streptomycin"/>
    </sheetNames>
    <sheetDataSet>
      <sheetData sheetId="0" refreshError="1"/>
      <sheetData sheetId="1">
        <row r="3">
          <cell r="A3">
            <v>100</v>
          </cell>
          <cell r="E3">
            <v>6.0999999999999999E-2</v>
          </cell>
          <cell r="F3">
            <v>1.1547005383792525E-3</v>
          </cell>
        </row>
        <row r="4">
          <cell r="A4">
            <v>50</v>
          </cell>
          <cell r="E4">
            <v>6.0999999999999999E-2</v>
          </cell>
          <cell r="F4">
            <v>0</v>
          </cell>
        </row>
        <row r="5">
          <cell r="A5">
            <v>25</v>
          </cell>
          <cell r="E5">
            <v>6.0999999999999999E-2</v>
          </cell>
          <cell r="F5">
            <v>0</v>
          </cell>
        </row>
        <row r="6">
          <cell r="A6">
            <v>12.5</v>
          </cell>
          <cell r="E6">
            <v>6.0666666666666667E-2</v>
          </cell>
          <cell r="F6">
            <v>1.5275252316519481E-3</v>
          </cell>
        </row>
        <row r="7">
          <cell r="A7">
            <v>6.25</v>
          </cell>
          <cell r="E7">
            <v>6.1666666666666668E-2</v>
          </cell>
          <cell r="F7">
            <v>1.1547005383792525E-3</v>
          </cell>
        </row>
        <row r="8">
          <cell r="A8">
            <v>3.125</v>
          </cell>
          <cell r="E8">
            <v>7.4999999999999997E-2</v>
          </cell>
          <cell r="F8">
            <v>1.7320508075688791E-3</v>
          </cell>
        </row>
        <row r="9">
          <cell r="A9">
            <v>1.5625</v>
          </cell>
          <cell r="E9">
            <v>0.158</v>
          </cell>
          <cell r="F9">
            <v>6.557438524302006E-3</v>
          </cell>
        </row>
        <row r="10">
          <cell r="A10">
            <v>0.78125</v>
          </cell>
          <cell r="E10">
            <v>0.21049999999999999</v>
          </cell>
          <cell r="F10">
            <v>4.7258156262526127E-3</v>
          </cell>
        </row>
        <row r="11">
          <cell r="A11">
            <v>0.390625</v>
          </cell>
          <cell r="E11">
            <v>0.22</v>
          </cell>
          <cell r="F11">
            <v>4.3588989435406778E-3</v>
          </cell>
        </row>
        <row r="12">
          <cell r="A12">
            <v>0.1953125</v>
          </cell>
          <cell r="E12">
            <v>0.23050000000000001</v>
          </cell>
          <cell r="F12">
            <v>2.6457513110645929E-3</v>
          </cell>
        </row>
        <row r="13">
          <cell r="A13">
            <v>9.765625E-2</v>
          </cell>
          <cell r="E13">
            <v>0.23100000000000001</v>
          </cell>
          <cell r="F13">
            <v>3.6055512754639774E-3</v>
          </cell>
        </row>
        <row r="14">
          <cell r="A14">
            <v>0</v>
          </cell>
          <cell r="E14">
            <v>0.23</v>
          </cell>
          <cell r="F14">
            <v>6.9282032302755165E-3</v>
          </cell>
        </row>
        <row r="19">
          <cell r="A19">
            <v>100</v>
          </cell>
          <cell r="E19">
            <v>6.0999999999999999E-2</v>
          </cell>
          <cell r="F19">
            <v>0</v>
          </cell>
        </row>
        <row r="20">
          <cell r="A20">
            <v>50</v>
          </cell>
          <cell r="E20">
            <v>6.1499999999999999E-2</v>
          </cell>
          <cell r="F20">
            <v>5.7735026918962634E-4</v>
          </cell>
        </row>
        <row r="21">
          <cell r="A21">
            <v>25</v>
          </cell>
          <cell r="E21">
            <v>6.0999999999999999E-2</v>
          </cell>
          <cell r="F21">
            <v>1.0000000000000009E-3</v>
          </cell>
        </row>
        <row r="22">
          <cell r="A22">
            <v>12.5</v>
          </cell>
          <cell r="E22">
            <v>6.1666666666666668E-2</v>
          </cell>
          <cell r="F22">
            <v>5.7735026918962634E-4</v>
          </cell>
        </row>
        <row r="23">
          <cell r="A23">
            <v>6.25</v>
          </cell>
          <cell r="E23">
            <v>6.4500000000000002E-2</v>
          </cell>
          <cell r="F23">
            <v>2.5735837529276873E-2</v>
          </cell>
        </row>
        <row r="24">
          <cell r="A24">
            <v>3.125</v>
          </cell>
          <cell r="E24">
            <v>7.6999999999999999E-2</v>
          </cell>
          <cell r="F24">
            <v>6.5574385243020068E-3</v>
          </cell>
        </row>
        <row r="25">
          <cell r="A25">
            <v>1.5625</v>
          </cell>
          <cell r="E25">
            <v>9.1499999999999998E-2</v>
          </cell>
          <cell r="F25">
            <v>1.7320508075688789E-3</v>
          </cell>
        </row>
        <row r="26">
          <cell r="A26">
            <v>0.78125</v>
          </cell>
          <cell r="E26">
            <v>0.10966666666666668</v>
          </cell>
          <cell r="F26">
            <v>1.5275252316519479E-3</v>
          </cell>
        </row>
        <row r="27">
          <cell r="A27">
            <v>0.390625</v>
          </cell>
          <cell r="E27">
            <v>0.1205</v>
          </cell>
          <cell r="F27">
            <v>2.6457513110645929E-3</v>
          </cell>
        </row>
        <row r="28">
          <cell r="A28">
            <v>0.1953125</v>
          </cell>
          <cell r="E28">
            <v>0.129</v>
          </cell>
          <cell r="F28">
            <v>4.3588989435406778E-3</v>
          </cell>
        </row>
        <row r="29">
          <cell r="A29">
            <v>9.765625E-2</v>
          </cell>
          <cell r="E29">
            <v>0.13166666666666668</v>
          </cell>
          <cell r="F29">
            <v>2.5166114784235852E-3</v>
          </cell>
        </row>
        <row r="30">
          <cell r="A30">
            <v>0</v>
          </cell>
          <cell r="E30">
            <v>0.13433333333333333</v>
          </cell>
          <cell r="F30">
            <v>1.5275252316519479E-3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4F6AF-DEFF-9743-BF27-F777656B245E}">
  <dimension ref="A1:L31"/>
  <sheetViews>
    <sheetView tabSelected="1" workbookViewId="0">
      <selection activeCell="J29" sqref="J29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1" t="s">
        <v>0</v>
      </c>
      <c r="B1" s="1"/>
      <c r="C1" s="2"/>
      <c r="D1" s="2"/>
      <c r="E1" s="2"/>
      <c r="F1" s="2"/>
      <c r="G1" s="2"/>
    </row>
    <row r="2" spans="1:12" ht="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12" ht="21">
      <c r="A3" s="3">
        <v>50</v>
      </c>
      <c r="B3" s="4">
        <v>6.5000000000000002E-2</v>
      </c>
      <c r="C3" s="4">
        <v>6.5000000000000002E-2</v>
      </c>
      <c r="D3" s="4">
        <v>6.2E-2</v>
      </c>
      <c r="E3" s="4">
        <f>AVERAGE(B3,D3)</f>
        <v>6.3500000000000001E-2</v>
      </c>
      <c r="F3" s="4">
        <f>STDEV(B3:D3)</f>
        <v>1.7320508075688789E-3</v>
      </c>
      <c r="G3" s="2">
        <v>6.6000000000000003E-2</v>
      </c>
      <c r="H3" s="4">
        <v>5.0000000000000001E-3</v>
      </c>
      <c r="I3" s="1" t="s">
        <v>9</v>
      </c>
      <c r="J3" s="5"/>
      <c r="K3" s="5"/>
      <c r="L3" s="5"/>
    </row>
    <row r="4" spans="1:12" ht="21">
      <c r="A4" s="6">
        <f>A3/2</f>
        <v>25</v>
      </c>
      <c r="B4" s="4">
        <v>6.4000000000000001E-2</v>
      </c>
      <c r="C4" s="4">
        <v>6.4000000000000001E-2</v>
      </c>
      <c r="D4" s="4">
        <v>6.3E-2</v>
      </c>
      <c r="E4" s="4">
        <f t="shared" ref="E4:E14" si="0">AVERAGE(B4:D4)</f>
        <v>6.3666666666666663E-2</v>
      </c>
      <c r="F4" s="4">
        <f t="shared" ref="F4:F14" si="1">STDEV(B4:D4)</f>
        <v>5.7735026918962634E-4</v>
      </c>
      <c r="G4" s="2">
        <v>6.4000000000000001E-2</v>
      </c>
      <c r="H4" s="4">
        <v>5.0000000000000001E-3</v>
      </c>
      <c r="I4" s="5"/>
      <c r="J4" s="5"/>
      <c r="K4" s="5"/>
      <c r="L4" s="5"/>
    </row>
    <row r="5" spans="1:12" ht="21">
      <c r="A5" s="7">
        <f t="shared" ref="A5:A13" si="2">A4/2</f>
        <v>12.5</v>
      </c>
      <c r="B5" s="4">
        <v>6.4000000000000001E-2</v>
      </c>
      <c r="C5" s="4">
        <v>6.5000000000000002E-2</v>
      </c>
      <c r="D5" s="4">
        <v>6.5000000000000002E-2</v>
      </c>
      <c r="E5" s="4">
        <f t="shared" si="0"/>
        <v>6.4666666666666664E-2</v>
      </c>
      <c r="F5" s="4">
        <f t="shared" si="1"/>
        <v>5.7735026918962634E-4</v>
      </c>
      <c r="G5" s="2">
        <v>6.4000000000000001E-2</v>
      </c>
      <c r="H5" s="4">
        <v>5.0000000000000001E-3</v>
      </c>
    </row>
    <row r="6" spans="1:12" ht="21">
      <c r="A6" s="7">
        <f t="shared" si="2"/>
        <v>6.25</v>
      </c>
      <c r="B6" s="4">
        <v>6.4000000000000001E-2</v>
      </c>
      <c r="C6" s="4">
        <v>6.5000000000000002E-2</v>
      </c>
      <c r="D6" s="4">
        <v>6.6000000000000003E-2</v>
      </c>
      <c r="E6" s="4">
        <f t="shared" si="0"/>
        <v>6.5000000000000002E-2</v>
      </c>
      <c r="F6" s="4">
        <f t="shared" si="1"/>
        <v>1.0000000000000009E-3</v>
      </c>
      <c r="G6" s="2">
        <v>6.3E-2</v>
      </c>
      <c r="H6" s="4">
        <v>5.0000000000000001E-3</v>
      </c>
    </row>
    <row r="7" spans="1:12" ht="21">
      <c r="A7" s="7">
        <f t="shared" si="2"/>
        <v>3.125</v>
      </c>
      <c r="B7" s="4">
        <v>0.08</v>
      </c>
      <c r="C7" s="4">
        <v>7.9000000000000001E-2</v>
      </c>
      <c r="D7" s="4">
        <v>7.8E-2</v>
      </c>
      <c r="E7" s="4">
        <f t="shared" si="0"/>
        <v>7.9000000000000001E-2</v>
      </c>
      <c r="F7" s="4">
        <f t="shared" si="1"/>
        <v>1.0000000000000009E-3</v>
      </c>
      <c r="G7" s="2">
        <v>6.3E-2</v>
      </c>
      <c r="H7" s="4">
        <v>5.0000000000000001E-3</v>
      </c>
    </row>
    <row r="8" spans="1:12" ht="21">
      <c r="A8" s="7">
        <f t="shared" si="2"/>
        <v>1.5625</v>
      </c>
      <c r="B8" s="4">
        <v>0.21199999999999999</v>
      </c>
      <c r="C8" s="4">
        <v>0.20699999999999999</v>
      </c>
      <c r="D8" s="4">
        <v>0.21199999999999999</v>
      </c>
      <c r="E8" s="4">
        <f t="shared" si="0"/>
        <v>0.21033333333333334</v>
      </c>
      <c r="F8" s="4">
        <f t="shared" si="1"/>
        <v>2.8867513459481312E-3</v>
      </c>
      <c r="G8" s="2">
        <v>6.3E-2</v>
      </c>
      <c r="H8" s="4">
        <v>5.0000000000000001E-3</v>
      </c>
    </row>
    <row r="9" spans="1:12" ht="21">
      <c r="A9" s="7">
        <f t="shared" si="2"/>
        <v>0.78125</v>
      </c>
      <c r="B9" s="4">
        <v>0.252</v>
      </c>
      <c r="C9" s="4">
        <v>0.23899999999999999</v>
      </c>
      <c r="D9" s="4">
        <v>0.248</v>
      </c>
      <c r="E9" s="4">
        <f t="shared" si="0"/>
        <v>0.24633333333333332</v>
      </c>
      <c r="F9" s="4">
        <f t="shared" si="1"/>
        <v>6.6583281184793989E-3</v>
      </c>
      <c r="G9" s="2">
        <v>6.3E-2</v>
      </c>
      <c r="H9" s="4">
        <v>5.0000000000000001E-3</v>
      </c>
    </row>
    <row r="10" spans="1:12" ht="21">
      <c r="A10" s="7">
        <f t="shared" si="2"/>
        <v>0.390625</v>
      </c>
      <c r="B10" s="4">
        <v>0.25900000000000001</v>
      </c>
      <c r="C10" s="4">
        <v>0.23899999999999999</v>
      </c>
      <c r="D10" s="4">
        <v>0.23799999999999999</v>
      </c>
      <c r="E10" s="4">
        <f>AVERAGE(B10,D10)</f>
        <v>0.2485</v>
      </c>
      <c r="F10" s="4">
        <f t="shared" si="1"/>
        <v>1.1846237095944585E-2</v>
      </c>
      <c r="G10" s="2">
        <v>6.5000000000000002E-2</v>
      </c>
      <c r="H10" s="4">
        <v>5.0000000000000001E-3</v>
      </c>
    </row>
    <row r="11" spans="1:12" ht="21">
      <c r="A11" s="8">
        <f t="shared" si="2"/>
        <v>0.1953125</v>
      </c>
      <c r="B11" s="4">
        <v>0.25900000000000001</v>
      </c>
      <c r="C11" s="4">
        <v>0.245</v>
      </c>
      <c r="D11" s="4">
        <v>0.246</v>
      </c>
      <c r="E11" s="4">
        <f t="shared" si="0"/>
        <v>0.25</v>
      </c>
      <c r="F11" s="4">
        <f t="shared" si="1"/>
        <v>7.8102496759066614E-3</v>
      </c>
      <c r="G11" s="2">
        <v>6.3E-2</v>
      </c>
      <c r="H11" s="4">
        <v>5.0000000000000001E-3</v>
      </c>
    </row>
    <row r="12" spans="1:12" ht="21">
      <c r="A12" s="8">
        <f t="shared" si="2"/>
        <v>9.765625E-2</v>
      </c>
      <c r="B12" s="4">
        <v>0.26300000000000001</v>
      </c>
      <c r="C12" s="4">
        <v>0.247</v>
      </c>
      <c r="D12" s="4">
        <v>0.246</v>
      </c>
      <c r="E12" s="4">
        <f>AVERAGE(C12:D12)</f>
        <v>0.2465</v>
      </c>
      <c r="F12" s="4">
        <f t="shared" si="1"/>
        <v>9.5393920141694649E-3</v>
      </c>
      <c r="G12" s="2">
        <v>6.3E-2</v>
      </c>
      <c r="H12" s="4">
        <v>5.0000000000000001E-3</v>
      </c>
    </row>
    <row r="13" spans="1:12" ht="21">
      <c r="A13" s="8">
        <f t="shared" si="2"/>
        <v>4.8828125E-2</v>
      </c>
      <c r="B13" s="4">
        <v>0.26700000000000002</v>
      </c>
      <c r="C13" s="4">
        <v>0.24099999999999999</v>
      </c>
      <c r="D13" s="4">
        <v>0.249</v>
      </c>
      <c r="E13" s="4">
        <f t="shared" si="0"/>
        <v>0.25233333333333335</v>
      </c>
      <c r="F13" s="4">
        <f t="shared" si="1"/>
        <v>1.3316656236958798E-2</v>
      </c>
      <c r="G13" s="2">
        <v>6.3E-2</v>
      </c>
      <c r="H13" s="4">
        <v>5.0000000000000001E-3</v>
      </c>
    </row>
    <row r="14" spans="1:12" ht="21">
      <c r="A14" s="8">
        <v>0</v>
      </c>
      <c r="B14" s="2">
        <v>0.26400000000000001</v>
      </c>
      <c r="C14" s="2">
        <v>0.25800000000000001</v>
      </c>
      <c r="D14" s="2">
        <v>0.254</v>
      </c>
      <c r="E14" s="4">
        <f t="shared" si="0"/>
        <v>0.25866666666666666</v>
      </c>
      <c r="F14" s="4">
        <f t="shared" si="1"/>
        <v>5.0332229568471705E-3</v>
      </c>
      <c r="G14" s="2">
        <v>6.3E-2</v>
      </c>
      <c r="H14" s="4">
        <v>5.0000000000000001E-3</v>
      </c>
    </row>
    <row r="17" spans="1:12" ht="21">
      <c r="A17" s="1" t="s">
        <v>10</v>
      </c>
      <c r="B17" s="1"/>
      <c r="C17" s="2"/>
      <c r="D17" s="2"/>
      <c r="E17" s="2"/>
      <c r="F17" s="2"/>
      <c r="G17" s="2"/>
    </row>
    <row r="18" spans="1:12" ht="21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19" spans="1:12" ht="21">
      <c r="A19" s="3">
        <v>50</v>
      </c>
      <c r="B19" s="4">
        <v>6.4000000000000001E-2</v>
      </c>
      <c r="C19" s="4">
        <v>6.3E-2</v>
      </c>
      <c r="D19" s="4">
        <v>6.0999999999999999E-2</v>
      </c>
      <c r="E19" s="4">
        <f>AVERAGE(B19:D19)</f>
        <v>6.2666666666666662E-2</v>
      </c>
      <c r="F19" s="4">
        <f>STDEV(B19:D19)</f>
        <v>1.5275252316519479E-3</v>
      </c>
      <c r="G19" s="2">
        <v>6.2E-2</v>
      </c>
      <c r="H19" s="4">
        <v>5.0000000000000001E-3</v>
      </c>
    </row>
    <row r="20" spans="1:12" ht="21">
      <c r="A20" s="6">
        <f>A19/2</f>
        <v>25</v>
      </c>
      <c r="B20" s="4">
        <v>6.5000000000000002E-2</v>
      </c>
      <c r="C20" s="4">
        <v>6.3E-2</v>
      </c>
      <c r="D20" s="4">
        <v>6.3E-2</v>
      </c>
      <c r="E20" s="4">
        <f>AVERAGE(C20:D20)</f>
        <v>6.3E-2</v>
      </c>
      <c r="F20" s="4">
        <f t="shared" ref="F20:F30" si="3">STDEV(B20:D20)</f>
        <v>1.1547005383792527E-3</v>
      </c>
      <c r="G20" s="2">
        <v>6.2E-2</v>
      </c>
      <c r="H20" s="4">
        <v>5.0000000000000001E-3</v>
      </c>
    </row>
    <row r="21" spans="1:12" ht="21">
      <c r="A21" s="7">
        <f t="shared" ref="A21:A29" si="4">A20/2</f>
        <v>12.5</v>
      </c>
      <c r="B21" s="4">
        <v>6.4000000000000001E-2</v>
      </c>
      <c r="C21" s="4">
        <v>6.3E-2</v>
      </c>
      <c r="D21" s="4">
        <v>6.2E-2</v>
      </c>
      <c r="E21" s="4">
        <f>AVERAGE(B21:D21)</f>
        <v>6.3E-2</v>
      </c>
      <c r="F21" s="4">
        <f t="shared" si="3"/>
        <v>1.0000000000000009E-3</v>
      </c>
      <c r="G21" s="2">
        <v>6.2E-2</v>
      </c>
      <c r="H21" s="4">
        <v>5.0000000000000001E-3</v>
      </c>
    </row>
    <row r="22" spans="1:12" ht="21">
      <c r="A22" s="7">
        <f t="shared" si="4"/>
        <v>6.25</v>
      </c>
      <c r="B22" s="4">
        <v>6.6000000000000003E-2</v>
      </c>
      <c r="C22" s="4">
        <v>6.5000000000000002E-2</v>
      </c>
      <c r="D22" s="4">
        <v>6.5000000000000002E-2</v>
      </c>
      <c r="E22" s="4">
        <f t="shared" ref="E22:E30" si="5">AVERAGE(B22:D22)</f>
        <v>6.533333333333334E-2</v>
      </c>
      <c r="F22" s="4">
        <f t="shared" si="3"/>
        <v>5.7735026918962634E-4</v>
      </c>
      <c r="G22" s="2">
        <v>6.2E-2</v>
      </c>
      <c r="H22" s="4">
        <v>5.0000000000000001E-3</v>
      </c>
    </row>
    <row r="23" spans="1:12" ht="21">
      <c r="A23" s="7">
        <f t="shared" si="4"/>
        <v>3.125</v>
      </c>
      <c r="B23" s="4">
        <v>8.1000000000000003E-2</v>
      </c>
      <c r="C23" s="4">
        <v>8.2000000000000003E-2</v>
      </c>
      <c r="D23" s="4">
        <v>7.8E-2</v>
      </c>
      <c r="E23" s="4">
        <f>AVERAGE(B23,D23)</f>
        <v>7.9500000000000001E-2</v>
      </c>
      <c r="F23" s="4">
        <f t="shared" si="3"/>
        <v>2.0816659994661343E-3</v>
      </c>
      <c r="G23" s="2">
        <v>6.2E-2</v>
      </c>
      <c r="H23" s="4">
        <v>5.0000000000000001E-3</v>
      </c>
    </row>
    <row r="24" spans="1:12" ht="21">
      <c r="A24" s="7">
        <f t="shared" si="4"/>
        <v>1.5625</v>
      </c>
      <c r="B24" s="4">
        <v>0.104</v>
      </c>
      <c r="C24" s="4">
        <v>0.10100000000000001</v>
      </c>
      <c r="D24" s="4">
        <v>0.10199999999999999</v>
      </c>
      <c r="E24" s="4">
        <f t="shared" si="5"/>
        <v>0.10233333333333333</v>
      </c>
      <c r="F24" s="4">
        <f t="shared" si="3"/>
        <v>1.527525231651942E-3</v>
      </c>
      <c r="G24" s="2">
        <v>6.3E-2</v>
      </c>
      <c r="H24" s="4">
        <v>5.0000000000000001E-3</v>
      </c>
      <c r="I24" s="1" t="s">
        <v>9</v>
      </c>
      <c r="J24" s="5"/>
      <c r="K24" s="5"/>
      <c r="L24" s="5"/>
    </row>
    <row r="25" spans="1:12" ht="21">
      <c r="A25" s="7">
        <f t="shared" si="4"/>
        <v>0.78125</v>
      </c>
      <c r="B25" s="4">
        <v>0.113</v>
      </c>
      <c r="C25" s="4">
        <v>0.108</v>
      </c>
      <c r="D25" s="4">
        <v>0.112</v>
      </c>
      <c r="E25" s="4">
        <f>AVERAGE(C25:D25)</f>
        <v>0.11</v>
      </c>
      <c r="F25" s="4">
        <f t="shared" si="3"/>
        <v>2.6457513110645929E-3</v>
      </c>
      <c r="G25" s="2">
        <v>6.3E-2</v>
      </c>
      <c r="H25" s="4">
        <v>5.0000000000000001E-3</v>
      </c>
      <c r="I25" s="5"/>
      <c r="J25" s="5"/>
      <c r="K25" s="5"/>
      <c r="L25" s="5"/>
    </row>
    <row r="26" spans="1:12" ht="21">
      <c r="A26" s="7">
        <f t="shared" si="4"/>
        <v>0.390625</v>
      </c>
      <c r="B26" s="4">
        <v>0.121</v>
      </c>
      <c r="C26" s="4">
        <v>0.11</v>
      </c>
      <c r="D26" s="4">
        <v>0.115</v>
      </c>
      <c r="E26" s="4">
        <f t="shared" si="5"/>
        <v>0.11533333333333333</v>
      </c>
      <c r="F26" s="4">
        <f t="shared" si="3"/>
        <v>5.5075705472860999E-3</v>
      </c>
      <c r="G26" s="2">
        <v>6.2E-2</v>
      </c>
      <c r="H26" s="4">
        <v>5.0000000000000001E-3</v>
      </c>
    </row>
    <row r="27" spans="1:12" ht="21">
      <c r="A27" s="8">
        <f t="shared" si="4"/>
        <v>0.1953125</v>
      </c>
      <c r="B27" s="4">
        <v>0.121</v>
      </c>
      <c r="C27" s="4">
        <v>0.121</v>
      </c>
      <c r="D27" s="4">
        <v>0.11700000000000001</v>
      </c>
      <c r="E27" s="4">
        <f>AVERAGE(C27:D27)</f>
        <v>0.11899999999999999</v>
      </c>
      <c r="F27" s="4">
        <f t="shared" si="3"/>
        <v>2.3094010767584971E-3</v>
      </c>
      <c r="G27" s="2">
        <v>0.06</v>
      </c>
      <c r="H27" s="4">
        <v>5.0000000000000001E-3</v>
      </c>
    </row>
    <row r="28" spans="1:12" ht="21">
      <c r="A28" s="8">
        <f t="shared" si="4"/>
        <v>9.765625E-2</v>
      </c>
      <c r="B28" s="4">
        <v>0.11899999999999999</v>
      </c>
      <c r="C28" s="4">
        <v>0.123</v>
      </c>
      <c r="D28" s="4">
        <v>0.11700000000000001</v>
      </c>
      <c r="E28" s="4">
        <f t="shared" si="5"/>
        <v>0.11966666666666666</v>
      </c>
      <c r="F28" s="4">
        <f t="shared" si="3"/>
        <v>3.0550504633038902E-3</v>
      </c>
      <c r="G28" s="2">
        <v>6.0999999999999999E-2</v>
      </c>
      <c r="H28" s="4">
        <v>5.0000000000000001E-3</v>
      </c>
    </row>
    <row r="29" spans="1:12" ht="21">
      <c r="A29" s="8">
        <f t="shared" si="4"/>
        <v>4.8828125E-2</v>
      </c>
      <c r="B29" s="4">
        <v>0.121</v>
      </c>
      <c r="C29" s="4">
        <v>0.123</v>
      </c>
      <c r="D29" s="4">
        <v>0.127</v>
      </c>
      <c r="E29" s="4">
        <f t="shared" si="5"/>
        <v>0.12366666666666666</v>
      </c>
      <c r="F29" s="4">
        <f t="shared" si="3"/>
        <v>3.0550504633038962E-3</v>
      </c>
      <c r="G29" s="2">
        <v>6.0999999999999999E-2</v>
      </c>
      <c r="H29" s="4">
        <v>5.0000000000000001E-3</v>
      </c>
    </row>
    <row r="30" spans="1:12" ht="21">
      <c r="A30" s="8">
        <v>0</v>
      </c>
      <c r="B30" s="2">
        <v>0.13100000000000001</v>
      </c>
      <c r="C30" s="2">
        <v>0.13500000000000001</v>
      </c>
      <c r="D30" s="2">
        <v>0.129</v>
      </c>
      <c r="E30" s="4">
        <f t="shared" si="5"/>
        <v>0.13166666666666668</v>
      </c>
      <c r="F30" s="4">
        <f t="shared" si="3"/>
        <v>3.0550504633038958E-3</v>
      </c>
      <c r="G30" s="2">
        <v>6.2E-2</v>
      </c>
      <c r="H30" s="4">
        <v>5.0000000000000001E-3</v>
      </c>
    </row>
    <row r="31" spans="1:12" ht="21">
      <c r="B31" s="4"/>
      <c r="E31" s="4"/>
      <c r="F31" s="4"/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2020-01-29T20:04:32Z</dcterms:created>
  <dcterms:modified xsi:type="dcterms:W3CDTF">2020-01-29T20:20:44Z</dcterms:modified>
</cp:coreProperties>
</file>